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90" windowWidth="14805" windowHeight="78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<sst xmlns="http://schemas.openxmlformats.org/spreadsheetml/2006/main" count="676" uniqueCount="491">
  <si>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</si>
  <si>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</si>
  <si>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</si>
  <si>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</si>
  <si>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</si>
  <si>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</si>
  <si>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</si>
  <si>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</si>
  <si>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</si>
  <si>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</si>
  <si>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</si>
  <si>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</si>
  <si>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</si>
  <si>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</si>
  <si>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</si>
  <si>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</si>
  <si>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</si>
  <si>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</si>
  <si>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</si>
  <si>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</si>
  <si>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</si>
  <si>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</si>
  <si>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</si>
  <si>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</si>
  <si>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</si>
  <si>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</si>
  <si>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</si>
  <si>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</si>
  <si>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</si>
  <si>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</si>
  <si>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</si>
  <si>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</si>
  <si>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</si>
  <si>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</si>
  <si>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</si>
  <si>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</si>
  <si>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</si>
  <si>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</si>
  <si>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</si>
  <si>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</si>
  <si>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</si>
  <si>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</si>
  <si>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</si>
  <si>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</si>
  <si>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</si>
  <si>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</si>
  <si>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</si>
  <si>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</si>
  <si>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</si>
  <si>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</si>
  <si>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</si>
  <si>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</si>
  <si>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</si>
  <si>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</si>
  <si>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</si>
  <si>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</si>
  <si>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</si>
  <si>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</si>
  <si>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</si>
  <si>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</si>
  <si>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</si>
  <si>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</si>
  <si>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</si>
  <si>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</si>
  <si>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</si>
  <si>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</si>
  <si>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</si>
  <si>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</si>
  <si>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</si>
  <si>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</si>
  <si>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</si>
  <si>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</si>
  <si>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</si>
  <si>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</si>
  <si>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</si>
  <si>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</si>
  <si>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</si>
  <si>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</si>
  <si>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</si>
  <si>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</si>
  <si>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</si>
  <si>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</si>
  <si>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</si>
  <si>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</si>
  <si>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</si>
  <si>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</si>
  <si>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</si>
  <si>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</si>
  <si>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</si>
  <si>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</si>
  <si>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</si>
  <si>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</si>
  <si>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</si>
  <si>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</si>
  <si>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</si>
  <si>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</si>
  <si>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</si>
  <si>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</si>
  <si>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</si>
  <si>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</si>
  <si>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</si>
  <si>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</si>
  <si>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</si>
  <si>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</si>
  <si>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</si>
  <si>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</si>
  <si>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</si>
  <si>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</si>
  <si>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</si>
  <si>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</si>
  <si>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</si>
  <si>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</si>
  <si>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</si>
  <si>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</si>
  <si>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</si>
  <si>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</si>
  <si>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</si>
  <si>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</si>
  <si>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</si>
  <si>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</si>
  <si>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</si>
  <si>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</si>
  <si>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</si>
  <si>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</si>
  <si>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</si>
  <si>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</si>
  <si>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</si>
  <si>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</si>
  <si>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</si>
  <si>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</si>
  <si>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</si>
  <si>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</si>
  <si>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</si>
  <si>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</si>
  <si>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</si>
  <si>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</si>
  <si>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</si>
  <si>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</si>
  <si>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</si>
  <si>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</si>
  <si>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</si>
  <si>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</si>
  <si>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</si>
  <si>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</si>
  <si>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</si>
  <si>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</si>
  <si>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</si>
  <si>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</si>
  <si>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</si>
  <si>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</si>
  <si>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</si>
  <si>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</si>
  <si>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</si>
  <si>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</si>
  <si>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</si>
  <si>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</si>
  <si>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</si>
  <si>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</si>
  <si>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</si>
  <si>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</si>
  <si>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</si>
  <si>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</si>
  <si>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</si>
  <si>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</si>
  <si>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</si>
  <si>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</si>
  <si>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</si>
  <si>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</si>
  <si>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</si>
  <si>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</si>
  <si>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</si>
  <si>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</si>
  <si>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</si>
  <si>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</si>
  <si>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</si>
  <si>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</si>
  <si>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</si>
  <si>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</si>
  <si>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</si>
  <si>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</si>
  <si>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</si>
  <si>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</si>
  <si>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</si>
  <si>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</si>
  <si>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</si>
  <si>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</si>
  <si>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</si>
  <si>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</si>
  <si>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</si>
  <si>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</si>
  <si>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</si>
  <si>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</si>
  <si>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</si>
  <si>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</si>
  <si>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</si>
  <si>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</si>
  <si>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</si>
  <si>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</si>
  <si>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</si>
  <si>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</si>
  <si>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</si>
  <si>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</si>
  <si>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</si>
  <si>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</si>
  <si>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</si>
  <si>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</si>
  <si>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</si>
  <si>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</si>
  <si>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</si>
  <si>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</si>
  <si>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</si>
  <si>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</si>
  <si>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</si>
  <si>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</si>
  <si>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</si>
  <si>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</si>
  <si>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</si>
  <si>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</si>
  <si>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</si>
  <si>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</si>
  <si>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</si>
  <si>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</si>
  <si>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</si>
  <si>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</si>
  <si>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</si>
  <si>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</si>
  <si>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</si>
  <si>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</si>
  <si>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</si>
  <si>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</si>
  <si>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</si>
  <si>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</si>
  <si>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</si>
  <si>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</si>
  <si>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</si>
  <si>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</si>
  <si>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</si>
  <si>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</si>
  <si>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</si>
  <si>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</si>
  <si>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</si>
  <si>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</si>
  <si>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</si>
  <si>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</si>
  <si>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</si>
  <si>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</si>
  <si>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</si>
  <si>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</si>
  <si>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</si>
  <si>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</si>
  <si>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</si>
  <si>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</si>
  <si>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</si>
  <si>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</si>
  <si>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</si>
  <si>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</si>
  <si>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</si>
  <si>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</si>
  <si>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</si>
  <si>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</si>
  <si>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</si>
  <si>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</si>
  <si>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</si>
  <si>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</si>
  <si>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</si>
  <si>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</si>
  <si>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</si>
  <si>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</si>
  <si>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</si>
  <si>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</si>
  <si>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</si>
  <si>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</si>
  <si>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</si>
  <si>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</si>
  <si>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</si>
  <si>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</si>
  <si>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</si>
  <si>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</si>
  <si>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</si>
  <si>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</si>
  <si>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</si>
  <si>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</si>
  <si>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</si>
  <si>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</si>
  <si>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</si>
  <si>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</si>
  <si>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</si>
  <si>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</si>
  <si>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</si>
  <si>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</si>
  <si>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</si>
  <si>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</si>
  <si>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</si>
  <si>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</si>
  <si>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</si>
  <si>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</si>
  <si>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</si>
  <si>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</si>
  <si>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</si>
  <si>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</si>
  <si>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</si>
  <si>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</si>
  <si>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</si>
  <si>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</si>
  <si>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</si>
  <si>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</si>
  <si>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</si>
  <si>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</si>
  <si>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</si>
  <si>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</si>
  <si>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</si>
  <si>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</si>
  <si>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</si>
  <si>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</si>
  <si>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</si>
  <si>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</si>
  <si>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</si>
  <si>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</si>
  <si>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</si>
  <si>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</si>
  <si>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</si>
  <si>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</si>
  <si>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</si>
  <si>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</si>
  <si>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</si>
  <si>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</si>
  <si>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</si>
  <si>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</si>
  <si>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</si>
  <si>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</si>
  <si>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</si>
  <si>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</si>
  <si>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</si>
  <si>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</si>
  <si>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</si>
  <si>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</si>
  <si>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</si>
  <si>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</si>
  <si>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</si>
  <si>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</si>
  <si>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</si>
  <si>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</si>
  <si>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</si>
  <si>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26949</t>
  </si>
  <si>
    <t>22260</t>
  </si>
  <si>
    <t>Григорян</t>
  </si>
  <si>
    <t>07000</t>
  </si>
  <si>
    <t>15068</t>
  </si>
  <si>
    <t>05200</t>
  </si>
  <si>
    <t>08300</t>
  </si>
  <si>
    <t>15600</t>
  </si>
  <si>
    <t>56100</t>
  </si>
  <si>
    <t>21600</t>
  </si>
  <si>
    <t>02400</t>
  </si>
  <si>
    <t>00500</t>
  </si>
  <si>
    <t>02100</t>
  </si>
  <si>
    <t>06500</t>
  </si>
  <si>
    <t>11600</t>
  </si>
  <si>
    <t>01892</t>
  </si>
  <si>
    <t>01100</t>
  </si>
  <si>
    <t>04700</t>
  </si>
  <si>
    <t>04500</t>
  </si>
  <si>
    <t>05300</t>
  </si>
  <si>
    <t>07700</t>
  </si>
  <si>
    <t>03600</t>
  </si>
  <si>
    <t>01286</t>
  </si>
  <si>
    <t>00071</t>
  </si>
  <si>
    <t>01322</t>
  </si>
  <si>
    <t>07500</t>
  </si>
  <si>
    <t>08805</t>
  </si>
  <si>
    <t>06300</t>
  </si>
  <si>
    <t>01071</t>
  </si>
  <si>
    <t>04711</t>
  </si>
  <si>
    <t>02800</t>
  </si>
  <si>
    <t>02036</t>
  </si>
  <si>
    <t>12000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</si>
  <si>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</si>
  <si>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</si>
  <si>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</si>
  <si>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</si>
  <si>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</si>
  <si>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</si>
  <si>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</si>
  <si>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04000</t>
  </si>
  <si>
    <t>01800</t>
  </si>
  <si>
    <t>04800</t>
  </si>
  <si>
    <t>47300</t>
  </si>
  <si>
    <t>07300</t>
  </si>
  <si>
    <t>09600</t>
  </si>
  <si>
    <t>70000</t>
  </si>
  <si>
    <t>01900</t>
  </si>
  <si>
    <t>23200</t>
  </si>
  <si>
    <t>03000</t>
  </si>
  <si>
    <t>77000</t>
  </si>
  <si>
    <t>11500</t>
  </si>
  <si>
    <t>23300</t>
  </si>
  <si>
    <t>51100</t>
  </si>
  <si>
    <t>09500</t>
  </si>
  <si>
    <t>03163</t>
  </si>
  <si>
    <t>23500</t>
  </si>
  <si>
    <t>82203</t>
  </si>
  <si>
    <t>18500</t>
  </si>
  <si>
    <t>Капралова</t>
  </si>
  <si>
    <t>21700</t>
  </si>
  <si>
    <t>52100</t>
  </si>
  <si>
    <t>26800</t>
  </si>
  <si>
    <t>85800</t>
  </si>
  <si>
    <t>59300</t>
  </si>
  <si>
    <t>80400</t>
  </si>
  <si>
    <t>25900</t>
  </si>
  <si>
    <t>19400</t>
  </si>
  <si>
    <t>29800</t>
  </si>
  <si>
    <t>32500</t>
  </si>
  <si>
    <t>44100</t>
  </si>
  <si>
    <t>30200</t>
  </si>
  <si>
    <t>29900</t>
  </si>
  <si>
    <t>72400</t>
  </si>
  <si>
    <t>19600</t>
  </si>
  <si>
    <t>03800</t>
  </si>
  <si>
    <t>01200</t>
  </si>
  <si>
    <t>75600</t>
  </si>
  <si>
    <t>04191</t>
  </si>
  <si>
    <t>17345</t>
  </si>
  <si>
    <t>72468</t>
  </si>
  <si>
    <t>02192</t>
  </si>
  <si>
    <t>56400</t>
  </si>
  <si>
    <t>15200</t>
  </si>
  <si>
    <t>17000</t>
  </si>
  <si>
    <t>31058</t>
  </si>
  <si>
    <t>23712</t>
  </si>
  <si>
    <t>07200</t>
  </si>
  <si>
    <t>28100</t>
  </si>
  <si>
    <t>87500</t>
  </si>
  <si>
    <t>42900</t>
  </si>
  <si>
    <t>20100</t>
  </si>
  <si>
    <t>14600</t>
  </si>
  <si>
    <t>08400</t>
  </si>
  <si>
    <t>Газовики</t>
  </si>
  <si>
    <t>078954</t>
  </si>
  <si>
    <t>00043</t>
  </si>
  <si>
    <t>16279</t>
  </si>
  <si>
    <t>23003</t>
  </si>
  <si>
    <t>45800</t>
  </si>
  <si>
    <t>04834</t>
  </si>
  <si>
    <t>42950</t>
  </si>
  <si>
    <t xml:space="preserve">ПОКАЗАНИЯ СЧЕТЧИКОВ   УЛИЦА №1          за март 2017 год         </t>
  </si>
  <si>
    <t>78648</t>
  </si>
  <si>
    <t>79856</t>
  </si>
  <si>
    <t xml:space="preserve">ПОКАЗАНИЯ СЧЕТЧИКОВ   УЛИЦА №3               за март 2017 год     </t>
  </si>
  <si>
    <t xml:space="preserve">        М А Р Т </t>
  </si>
  <si>
    <t xml:space="preserve">      М  А  Р  Т </t>
  </si>
  <si>
    <t>52600</t>
  </si>
  <si>
    <t>19800</t>
  </si>
  <si>
    <t>87300</t>
  </si>
  <si>
    <t>07600</t>
  </si>
  <si>
    <t>59500</t>
  </si>
  <si>
    <t>84400</t>
  </si>
  <si>
    <t>22400</t>
  </si>
  <si>
    <t xml:space="preserve">ПОКАЗАНИЯ СЧЕТЧИКОВ   УЛИЦА №2         за март 2017 год         </t>
  </si>
  <si>
    <t xml:space="preserve">       М  А  Р  Т</t>
  </si>
  <si>
    <t>26900</t>
  </si>
  <si>
    <t>23400</t>
  </si>
  <si>
    <t>48500</t>
  </si>
  <si>
    <t>48000</t>
  </si>
  <si>
    <t>37400</t>
  </si>
  <si>
    <t>00700</t>
  </si>
  <si>
    <t>45300</t>
  </si>
  <si>
    <t>30500</t>
  </si>
  <si>
    <t>30700</t>
  </si>
  <si>
    <t>85000</t>
  </si>
  <si>
    <t>78100</t>
  </si>
  <si>
    <t xml:space="preserve">ПОКАЗАНИЯ СЧЕТЧИКОВ   УЛИЦА №4        за март 2017 год          </t>
  </si>
  <si>
    <t xml:space="preserve">    М  А  Р  Т</t>
  </si>
  <si>
    <t>76600</t>
  </si>
  <si>
    <t>59700</t>
  </si>
  <si>
    <t>90400</t>
  </si>
  <si>
    <t>44700</t>
  </si>
  <si>
    <t>10100</t>
  </si>
  <si>
    <t>15100</t>
  </si>
  <si>
    <t>44500</t>
  </si>
  <si>
    <t>78300</t>
  </si>
  <si>
    <t>18367</t>
  </si>
  <si>
    <t>70500</t>
  </si>
  <si>
    <t>12200</t>
  </si>
  <si>
    <t>00080</t>
  </si>
  <si>
    <t>18700</t>
  </si>
  <si>
    <t>10,17.04</t>
  </si>
  <si>
    <t>35658</t>
  </si>
  <si>
    <t>16468</t>
  </si>
  <si>
    <t>79800</t>
  </si>
  <si>
    <t>01423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</si>
</sst>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6" workbookViewId="0">
      <selection activeCell="H19" sqref="H1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332</v>
      </c>
      <c r="E4" s="9" t="s">
        <v>332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341</v>
      </c>
      <c r="C5" s="9" t="s">
        <v>16</v>
      </c>
      <c r="D5" s="9" t="s">
        <v>366</v>
      </c>
      <c r="E5" s="9" t="s">
        <v>366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349</v>
      </c>
      <c r="E6" s="9" t="s">
        <v>349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440</v>
      </c>
      <c r="E7" s="10" t="s">
        <v>481</v>
      </c>
      <c r="F7" s="10">
        <f t="shared" si="0"/>
        <v>2088</v>
      </c>
      <c r="G7" s="12">
        <f>F7*$I$1</f>
        <v>10440</v>
      </c>
      <c r="H7" s="18">
        <v>42855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370</v>
      </c>
      <c r="E8" s="10" t="s">
        <v>370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441</v>
      </c>
      <c r="E9" s="10" t="s">
        <v>441</v>
      </c>
      <c r="F9" s="10">
        <f t="shared" si="0"/>
        <v>0</v>
      </c>
      <c r="G9" s="12">
        <f t="shared" si="1"/>
        <v>0</v>
      </c>
      <c r="H9" s="18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403</v>
      </c>
      <c r="E10" s="10" t="s">
        <v>457</v>
      </c>
      <c r="F10" s="10">
        <f t="shared" si="0"/>
        <v>700</v>
      </c>
      <c r="G10" s="12">
        <f>F10*$I$1</f>
        <v>3500</v>
      </c>
      <c r="H10" s="18">
        <v>42843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404</v>
      </c>
      <c r="E11" s="10" t="s">
        <v>451</v>
      </c>
      <c r="F11" s="10">
        <f t="shared" si="0"/>
        <v>500</v>
      </c>
      <c r="G11" s="12">
        <f>F11*$I$1</f>
        <v>2500</v>
      </c>
      <c r="H11" s="14">
        <v>42842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401</v>
      </c>
      <c r="E14" s="10" t="s">
        <v>452</v>
      </c>
      <c r="F14" s="10">
        <f t="shared" si="0"/>
        <v>1300</v>
      </c>
      <c r="G14" s="12">
        <f t="shared" si="1"/>
        <v>6500</v>
      </c>
      <c r="H14" s="18">
        <v>42844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342</v>
      </c>
      <c r="C15" s="10" t="s">
        <v>37</v>
      </c>
      <c r="D15" s="10" t="s">
        <v>398</v>
      </c>
      <c r="E15" s="10" t="s">
        <v>398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397</v>
      </c>
      <c r="E16" s="10" t="s">
        <v>397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377</v>
      </c>
      <c r="E17" s="10" t="s">
        <v>377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399</v>
      </c>
      <c r="E19" s="10" t="s">
        <v>399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339</v>
      </c>
      <c r="C20" s="10" t="s">
        <v>47</v>
      </c>
      <c r="D20" s="10" t="s">
        <v>48</v>
      </c>
      <c r="E20" s="10" t="s">
        <v>48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378</v>
      </c>
      <c r="E21" s="10" t="s">
        <v>378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379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56</v>
      </c>
      <c r="E23" s="10" t="s">
        <v>56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57</v>
      </c>
      <c r="C24" s="10" t="s">
        <v>58</v>
      </c>
      <c r="D24" s="10" t="s">
        <v>406</v>
      </c>
      <c r="E24" s="10" t="s">
        <v>453</v>
      </c>
      <c r="F24" s="10">
        <f t="shared" si="0"/>
        <v>1500</v>
      </c>
      <c r="G24" s="12">
        <f t="shared" si="1"/>
        <v>7500</v>
      </c>
      <c r="H24" s="18">
        <v>42846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59</v>
      </c>
      <c r="C25" s="10" t="s">
        <v>60</v>
      </c>
      <c r="D25" s="10" t="s">
        <v>367</v>
      </c>
      <c r="E25" s="10" t="s">
        <v>367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380</v>
      </c>
      <c r="C26" s="10" t="s">
        <v>61</v>
      </c>
      <c r="D26" s="10" t="s">
        <v>387</v>
      </c>
      <c r="E26" s="10" t="s">
        <v>454</v>
      </c>
      <c r="F26" s="10">
        <f t="shared" si="0"/>
        <v>300</v>
      </c>
      <c r="G26" s="12">
        <f t="shared" si="1"/>
        <v>1500</v>
      </c>
      <c r="H26" s="18">
        <v>42846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62</v>
      </c>
      <c r="C27" s="10" t="s">
        <v>63</v>
      </c>
      <c r="D27" s="10" t="s">
        <v>389</v>
      </c>
      <c r="E27" s="10" t="s">
        <v>482</v>
      </c>
      <c r="F27" s="10">
        <f t="shared" si="0"/>
        <v>500</v>
      </c>
      <c r="G27" s="12">
        <f t="shared" si="1"/>
        <v>2500</v>
      </c>
      <c r="H27" s="18">
        <v>42835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64</v>
      </c>
      <c r="C28" s="10" t="s">
        <v>65</v>
      </c>
      <c r="D28" s="10" t="s">
        <v>407</v>
      </c>
      <c r="E28" s="10" t="s">
        <v>455</v>
      </c>
      <c r="F28" s="10">
        <f t="shared" si="0"/>
        <v>200</v>
      </c>
      <c r="G28" s="12">
        <f t="shared" si="1"/>
        <v>1000</v>
      </c>
      <c r="H28" s="18">
        <v>42837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66</v>
      </c>
      <c r="C29" s="10" t="s">
        <v>67</v>
      </c>
      <c r="D29" s="10" t="s">
        <v>350</v>
      </c>
      <c r="E29" s="10" t="s">
        <v>350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68</v>
      </c>
      <c r="C30" s="10" t="s">
        <v>69</v>
      </c>
      <c r="D30" s="10" t="s">
        <v>408</v>
      </c>
      <c r="E30" s="10" t="s">
        <v>456</v>
      </c>
      <c r="F30" s="10">
        <f t="shared" si="0"/>
        <v>4000</v>
      </c>
      <c r="G30" s="12">
        <f>F30*$I$1</f>
        <v>20000</v>
      </c>
      <c r="H30" s="18">
        <v>42839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70</v>
      </c>
      <c r="C31" s="10" t="s">
        <v>71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72</v>
      </c>
      <c r="C32" s="10" t="s">
        <v>73</v>
      </c>
      <c r="D32" s="10" t="s">
        <v>150</v>
      </c>
      <c r="E32" s="10" t="s">
        <v>150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75</v>
      </c>
      <c r="C33" s="10" t="s">
        <v>76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77</v>
      </c>
      <c r="C34" s="24"/>
      <c r="D34" s="25"/>
      <c r="E34" s="25"/>
      <c r="F34" s="26"/>
      <c r="G34" s="27">
        <f>SUM(G4:G33)</f>
        <v>55440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450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7" sqref="E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458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246</v>
      </c>
      <c r="C3" s="11" t="s">
        <v>247</v>
      </c>
      <c r="D3" s="11" t="s">
        <v>390</v>
      </c>
      <c r="E3" s="11" t="s">
        <v>390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248</v>
      </c>
      <c r="C4" s="10" t="s">
        <v>249</v>
      </c>
      <c r="D4" s="10" t="s">
        <v>409</v>
      </c>
      <c r="E4" s="10" t="s">
        <v>460</v>
      </c>
      <c r="F4" s="10">
        <f>E4-D4</f>
        <v>1000</v>
      </c>
      <c r="G4" s="12">
        <f t="shared" ref="G4:G43" si="0">F4*$I$1</f>
        <v>5000</v>
      </c>
      <c r="H4" s="20">
        <v>42838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250</v>
      </c>
      <c r="C5" s="10" t="s">
        <v>251</v>
      </c>
      <c r="D5" s="10" t="s">
        <v>252</v>
      </c>
      <c r="E5" s="10" t="s">
        <v>252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253</v>
      </c>
      <c r="C6" s="10" t="s">
        <v>254</v>
      </c>
      <c r="D6" s="10" t="s">
        <v>367</v>
      </c>
      <c r="E6" s="10" t="s">
        <v>367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255</v>
      </c>
      <c r="C7" s="10" t="s">
        <v>256</v>
      </c>
      <c r="D7" s="10" t="s">
        <v>257</v>
      </c>
      <c r="E7" s="10" t="s">
        <v>257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258</v>
      </c>
      <c r="C8" s="10" t="s">
        <v>259</v>
      </c>
      <c r="D8" s="10" t="s">
        <v>340</v>
      </c>
      <c r="E8" s="10" t="s">
        <v>340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260</v>
      </c>
      <c r="D9" s="10" t="s">
        <v>261</v>
      </c>
      <c r="E9" s="10" t="s">
        <v>261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262</v>
      </c>
      <c r="C10" s="10" t="s">
        <v>263</v>
      </c>
      <c r="D10" s="10" t="s">
        <v>264</v>
      </c>
      <c r="E10" s="10" t="s">
        <v>264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265</v>
      </c>
      <c r="C11" s="10" t="s">
        <v>266</v>
      </c>
      <c r="D11" s="10" t="s">
        <v>395</v>
      </c>
      <c r="E11" s="10" t="s">
        <v>461</v>
      </c>
      <c r="F11" s="10">
        <f>E11-D11</f>
        <v>100</v>
      </c>
      <c r="G11" s="12">
        <f t="shared" si="0"/>
        <v>500</v>
      </c>
      <c r="H11" s="41">
        <v>42836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267</v>
      </c>
      <c r="C12" s="10" t="s">
        <v>268</v>
      </c>
      <c r="D12" s="10" t="s">
        <v>479</v>
      </c>
      <c r="E12" s="10" t="s">
        <v>462</v>
      </c>
      <c r="F12" s="10">
        <f t="shared" si="1"/>
        <v>4000</v>
      </c>
      <c r="G12" s="12">
        <f t="shared" si="0"/>
        <v>20000</v>
      </c>
      <c r="H12" s="41">
        <v>42835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269</v>
      </c>
      <c r="C13" s="10" t="s">
        <v>270</v>
      </c>
      <c r="D13" s="10" t="s">
        <v>410</v>
      </c>
      <c r="E13" s="10" t="s">
        <v>417</v>
      </c>
      <c r="F13" s="10">
        <f t="shared" si="1"/>
        <v>200</v>
      </c>
      <c r="G13" s="12">
        <f t="shared" si="0"/>
        <v>1000</v>
      </c>
      <c r="H13" s="41">
        <v>42836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271</v>
      </c>
      <c r="C14" s="10" t="s">
        <v>272</v>
      </c>
      <c r="D14" s="10" t="s">
        <v>442</v>
      </c>
      <c r="E14" s="10" t="s">
        <v>463</v>
      </c>
      <c r="F14" s="10">
        <f t="shared" si="1"/>
        <v>2200</v>
      </c>
      <c r="G14" s="12">
        <f t="shared" si="0"/>
        <v>11000</v>
      </c>
      <c r="H14" s="20">
        <v>42839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273</v>
      </c>
      <c r="C15" s="10" t="s">
        <v>274</v>
      </c>
      <c r="D15" s="10" t="s">
        <v>275</v>
      </c>
      <c r="E15" s="10" t="s">
        <v>275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276</v>
      </c>
      <c r="C16" s="10" t="s">
        <v>277</v>
      </c>
      <c r="D16" s="10" t="s">
        <v>343</v>
      </c>
      <c r="E16" s="10" t="s">
        <v>343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278</v>
      </c>
      <c r="C17" s="10" t="s">
        <v>279</v>
      </c>
      <c r="D17" s="10" t="s">
        <v>411</v>
      </c>
      <c r="E17" s="10" t="s">
        <v>411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280</v>
      </c>
      <c r="C18" s="10" t="s">
        <v>281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282</v>
      </c>
      <c r="C19" s="10" t="s">
        <v>283</v>
      </c>
      <c r="D19" s="10" t="s">
        <v>368</v>
      </c>
      <c r="E19" s="10" t="s">
        <v>368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284</v>
      </c>
      <c r="B20" s="17" t="s">
        <v>285</v>
      </c>
      <c r="C20" s="10" t="s">
        <v>286</v>
      </c>
      <c r="D20" s="10" t="s">
        <v>443</v>
      </c>
      <c r="E20" s="10" t="s">
        <v>443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287</v>
      </c>
      <c r="C21" s="10" t="s">
        <v>288</v>
      </c>
      <c r="D21" s="10" t="s">
        <v>412</v>
      </c>
      <c r="E21" s="10" t="s">
        <v>464</v>
      </c>
      <c r="F21" s="10">
        <f t="shared" si="1"/>
        <v>4900</v>
      </c>
      <c r="G21" s="12">
        <f>F21*$I$1</f>
        <v>24500</v>
      </c>
      <c r="H21" s="41">
        <v>42835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289</v>
      </c>
      <c r="C22" s="10" t="s">
        <v>290</v>
      </c>
      <c r="D22" s="10" t="s">
        <v>357</v>
      </c>
      <c r="E22" s="10" t="s">
        <v>483</v>
      </c>
      <c r="F22" s="10">
        <f t="shared" si="1"/>
        <v>600</v>
      </c>
      <c r="G22" s="12">
        <f t="shared" si="0"/>
        <v>3000</v>
      </c>
      <c r="H22" s="20">
        <v>42832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291</v>
      </c>
      <c r="C23" s="10" t="s">
        <v>292</v>
      </c>
      <c r="D23" s="10" t="s">
        <v>48</v>
      </c>
      <c r="E23" s="10" t="s">
        <v>48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293</v>
      </c>
      <c r="C24" s="10" t="s">
        <v>294</v>
      </c>
      <c r="D24" s="10" t="s">
        <v>375</v>
      </c>
      <c r="E24" s="10" t="s">
        <v>375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295</v>
      </c>
      <c r="C25" s="10" t="s">
        <v>296</v>
      </c>
      <c r="D25" s="10" t="s">
        <v>297</v>
      </c>
      <c r="E25" s="10" t="s">
        <v>297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298</v>
      </c>
      <c r="C26" s="10" t="s">
        <v>299</v>
      </c>
      <c r="D26" s="10" t="s">
        <v>480</v>
      </c>
      <c r="E26" s="10" t="s">
        <v>480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300</v>
      </c>
      <c r="C27" s="10" t="s">
        <v>301</v>
      </c>
      <c r="D27" s="10" t="s">
        <v>332</v>
      </c>
      <c r="E27" s="10" t="s">
        <v>332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302</v>
      </c>
      <c r="C28" s="10" t="s">
        <v>303</v>
      </c>
      <c r="D28" s="10" t="s">
        <v>369</v>
      </c>
      <c r="E28" s="10" t="s">
        <v>369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304</v>
      </c>
      <c r="C29" s="10" t="s">
        <v>305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306</v>
      </c>
      <c r="C30" s="10" t="s">
        <v>307</v>
      </c>
      <c r="D30" s="10" t="s">
        <v>388</v>
      </c>
      <c r="E30" s="10" t="s">
        <v>388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308</v>
      </c>
      <c r="C31" s="10" t="s">
        <v>309</v>
      </c>
      <c r="D31" s="10" t="s">
        <v>381</v>
      </c>
      <c r="E31" s="10" t="s">
        <v>381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310</v>
      </c>
      <c r="C32" s="10" t="s">
        <v>311</v>
      </c>
      <c r="D32" s="10" t="s">
        <v>312</v>
      </c>
      <c r="E32" s="10" t="s">
        <v>312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313</v>
      </c>
      <c r="C33" s="10" t="s">
        <v>314</v>
      </c>
      <c r="D33" s="10" t="s">
        <v>382</v>
      </c>
      <c r="E33" s="10" t="s">
        <v>382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315</v>
      </c>
      <c r="C34" s="10" t="s">
        <v>316</v>
      </c>
      <c r="D34" s="10" t="s">
        <v>252</v>
      </c>
      <c r="E34" s="10" t="s">
        <v>252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317</v>
      </c>
      <c r="C35" s="10" t="s">
        <v>318</v>
      </c>
      <c r="D35" s="10" t="s">
        <v>319</v>
      </c>
      <c r="E35" s="10" t="s">
        <v>319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320</v>
      </c>
      <c r="C36" s="10" t="s">
        <v>321</v>
      </c>
      <c r="D36" s="10" t="s">
        <v>413</v>
      </c>
      <c r="E36" s="10" t="s">
        <v>466</v>
      </c>
      <c r="F36" s="10">
        <f t="shared" si="1"/>
        <v>1200</v>
      </c>
      <c r="G36" s="12">
        <f t="shared" si="0"/>
        <v>6000</v>
      </c>
      <c r="H36" s="15">
        <v>42849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322</v>
      </c>
      <c r="C37" s="10" t="s">
        <v>323</v>
      </c>
      <c r="D37" s="10" t="s">
        <v>348</v>
      </c>
      <c r="E37" s="10" t="s">
        <v>348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324</v>
      </c>
      <c r="C38" s="10" t="s">
        <v>325</v>
      </c>
      <c r="D38" s="10" t="s">
        <v>414</v>
      </c>
      <c r="E38" s="10" t="s">
        <v>467</v>
      </c>
      <c r="F38" s="10">
        <f>E38-D38</f>
        <v>300</v>
      </c>
      <c r="G38" s="12">
        <f t="shared" si="0"/>
        <v>1500</v>
      </c>
      <c r="H38" s="18">
        <v>42851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326</v>
      </c>
      <c r="C39" s="10" t="s">
        <v>327</v>
      </c>
      <c r="D39" s="10" t="s">
        <v>346</v>
      </c>
      <c r="E39" s="10" t="s">
        <v>346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328</v>
      </c>
      <c r="C40" s="10" t="s">
        <v>329</v>
      </c>
      <c r="D40" s="10" t="s">
        <v>351</v>
      </c>
      <c r="E40" s="10" t="s">
        <v>351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330</v>
      </c>
      <c r="C41" s="10" t="s">
        <v>331</v>
      </c>
      <c r="D41" s="10" t="s">
        <v>92</v>
      </c>
      <c r="E41" s="10" t="s">
        <v>92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333</v>
      </c>
      <c r="C42" s="11" t="s">
        <v>334</v>
      </c>
      <c r="D42" s="11" t="s">
        <v>359</v>
      </c>
      <c r="E42" s="11" t="s">
        <v>359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335</v>
      </c>
      <c r="B43" s="43" t="s">
        <v>336</v>
      </c>
      <c r="C43" s="11" t="s">
        <v>337</v>
      </c>
      <c r="D43" s="11" t="s">
        <v>338</v>
      </c>
      <c r="E43" s="11" t="s">
        <v>338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77</v>
      </c>
      <c r="C44" s="29"/>
      <c r="D44" s="29"/>
      <c r="E44" s="29"/>
      <c r="F44" s="30"/>
      <c r="G44" s="62">
        <f>SUM(G3:G43)</f>
        <v>72500</v>
      </c>
      <c r="H44" s="29"/>
      <c r="I44" s="29"/>
      <c r="J44" s="29"/>
      <c r="K44" s="30"/>
    </row>
    <row r="46" spans="1:11" ht="59.25" x14ac:dyDescent="0.75">
      <c r="A46" s="34" t="s">
        <v>459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H17" sqref="H1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448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78</v>
      </c>
      <c r="C3" s="10" t="s">
        <v>79</v>
      </c>
      <c r="D3" s="10" t="s">
        <v>344</v>
      </c>
      <c r="E3" s="10" t="s">
        <v>344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80</v>
      </c>
      <c r="C4" s="10" t="s">
        <v>81</v>
      </c>
      <c r="D4" s="10" t="s">
        <v>446</v>
      </c>
      <c r="E4" s="10" t="s">
        <v>447</v>
      </c>
      <c r="F4" s="10">
        <f>E4-D4</f>
        <v>1208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80</v>
      </c>
      <c r="C5" s="40" t="s">
        <v>82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83</v>
      </c>
      <c r="C6" s="10" t="s">
        <v>84</v>
      </c>
      <c r="D6" s="10" t="s">
        <v>383</v>
      </c>
      <c r="E6" s="10" t="s">
        <v>383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86</v>
      </c>
      <c r="C7" s="10" t="s">
        <v>87</v>
      </c>
      <c r="D7" s="10" t="s">
        <v>360</v>
      </c>
      <c r="E7" s="10" t="s">
        <v>360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88</v>
      </c>
      <c r="C8" s="10" t="s">
        <v>89</v>
      </c>
      <c r="D8" s="10" t="s">
        <v>361</v>
      </c>
      <c r="E8" s="10" t="s">
        <v>361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90</v>
      </c>
      <c r="C9" s="10" t="s">
        <v>91</v>
      </c>
      <c r="D9" s="10" t="s">
        <v>162</v>
      </c>
      <c r="E9" s="10" t="s">
        <v>162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93</v>
      </c>
      <c r="C10" s="10" t="s">
        <v>94</v>
      </c>
      <c r="D10" s="10" t="s">
        <v>95</v>
      </c>
      <c r="E10" s="10" t="s">
        <v>484</v>
      </c>
      <c r="F10" s="10">
        <f t="shared" si="0"/>
        <v>30</v>
      </c>
      <c r="G10" s="12">
        <f t="shared" si="1"/>
        <v>150</v>
      </c>
      <c r="H10" s="20">
        <v>42844</v>
      </c>
      <c r="I10" s="7">
        <v>1</v>
      </c>
      <c r="J10" s="7">
        <v>2</v>
      </c>
      <c r="K10" s="38">
        <v>10</v>
      </c>
    </row>
    <row r="11" spans="1:11" ht="15.75" x14ac:dyDescent="0.25">
      <c r="A11" s="16" t="s">
        <v>96</v>
      </c>
      <c r="B11" s="17" t="s">
        <v>97</v>
      </c>
      <c r="C11" s="10" t="s">
        <v>98</v>
      </c>
      <c r="D11" s="10" t="s">
        <v>415</v>
      </c>
      <c r="E11" s="10" t="s">
        <v>468</v>
      </c>
      <c r="F11" s="10">
        <f t="shared" si="0"/>
        <v>800</v>
      </c>
      <c r="G11" s="12">
        <f t="shared" si="1"/>
        <v>4000</v>
      </c>
      <c r="H11" s="20">
        <v>42838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99</v>
      </c>
      <c r="B12" s="17" t="s">
        <v>100</v>
      </c>
      <c r="C12" s="10" t="s">
        <v>101</v>
      </c>
      <c r="D12" s="10" t="s">
        <v>370</v>
      </c>
      <c r="E12" s="10" t="s">
        <v>370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102</v>
      </c>
      <c r="C13" s="10" t="s">
        <v>103</v>
      </c>
      <c r="D13" s="10" t="s">
        <v>362</v>
      </c>
      <c r="E13" s="10" t="s">
        <v>362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104</v>
      </c>
      <c r="C14" s="10" t="s">
        <v>105</v>
      </c>
      <c r="D14" s="10" t="s">
        <v>358</v>
      </c>
      <c r="E14" s="10" t="s">
        <v>358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106</v>
      </c>
      <c r="C15" s="10" t="s">
        <v>107</v>
      </c>
      <c r="D15" s="10" t="s">
        <v>385</v>
      </c>
      <c r="E15" s="10" t="s">
        <v>385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108</v>
      </c>
      <c r="C16" s="10" t="s">
        <v>109</v>
      </c>
      <c r="D16" s="10" t="s">
        <v>347</v>
      </c>
      <c r="E16" s="10" t="s">
        <v>488</v>
      </c>
      <c r="F16" s="10">
        <f t="shared" si="0"/>
        <v>1400</v>
      </c>
      <c r="G16" s="12">
        <f t="shared" si="1"/>
        <v>7000</v>
      </c>
      <c r="H16" s="20">
        <v>42828</v>
      </c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110</v>
      </c>
      <c r="C17" s="10" t="s">
        <v>111</v>
      </c>
      <c r="D17" s="10" t="s">
        <v>416</v>
      </c>
      <c r="E17" s="10" t="s">
        <v>393</v>
      </c>
      <c r="F17" s="10">
        <f t="shared" si="0"/>
        <v>4600</v>
      </c>
      <c r="G17" s="12">
        <f t="shared" si="1"/>
        <v>23000</v>
      </c>
      <c r="H17" s="41">
        <v>42835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112</v>
      </c>
      <c r="C18" s="10" t="s">
        <v>113</v>
      </c>
      <c r="D18" s="10" t="s">
        <v>363</v>
      </c>
      <c r="E18" s="10" t="s">
        <v>363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114</v>
      </c>
      <c r="C19" s="10" t="s">
        <v>115</v>
      </c>
      <c r="D19" s="10" t="s">
        <v>371</v>
      </c>
      <c r="E19" s="10" t="s">
        <v>371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116</v>
      </c>
      <c r="C20" s="10" t="s">
        <v>117</v>
      </c>
      <c r="D20" s="10" t="s">
        <v>400</v>
      </c>
      <c r="E20" s="10" t="s">
        <v>469</v>
      </c>
      <c r="F20" s="10">
        <f t="shared" si="0"/>
        <v>2797</v>
      </c>
      <c r="G20" s="12">
        <f>F20*$I$1</f>
        <v>13985</v>
      </c>
      <c r="H20" s="41">
        <v>42853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118</v>
      </c>
      <c r="C21" s="10" t="s">
        <v>119</v>
      </c>
      <c r="D21" s="10" t="s">
        <v>120</v>
      </c>
      <c r="E21" s="10" t="s">
        <v>120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121</v>
      </c>
      <c r="C22" s="10" t="s">
        <v>122</v>
      </c>
      <c r="D22" s="10" t="s">
        <v>92</v>
      </c>
      <c r="E22" s="10" t="s">
        <v>92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106</v>
      </c>
      <c r="C23" s="10" t="s">
        <v>123</v>
      </c>
      <c r="D23" s="10" t="s">
        <v>155</v>
      </c>
      <c r="E23" s="10" t="s">
        <v>155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124</v>
      </c>
      <c r="C24" s="10" t="s">
        <v>125</v>
      </c>
      <c r="D24" s="10" t="s">
        <v>372</v>
      </c>
      <c r="E24" s="10" t="s">
        <v>372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126</v>
      </c>
      <c r="C25" s="10" t="s">
        <v>127</v>
      </c>
      <c r="D25" s="10" t="s">
        <v>352</v>
      </c>
      <c r="E25" s="10" t="s">
        <v>352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128</v>
      </c>
      <c r="C26" s="10" t="s">
        <v>129</v>
      </c>
      <c r="D26" s="10" t="s">
        <v>386</v>
      </c>
      <c r="E26" s="10" t="s">
        <v>386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130</v>
      </c>
      <c r="D27" s="10" t="s">
        <v>393</v>
      </c>
      <c r="E27" s="10" t="s">
        <v>470</v>
      </c>
      <c r="F27" s="10">
        <f t="shared" si="0"/>
        <v>1100</v>
      </c>
      <c r="G27" s="12">
        <f t="shared" si="1"/>
        <v>5500</v>
      </c>
      <c r="H27" s="20">
        <v>42835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345</v>
      </c>
      <c r="C28" s="10" t="s">
        <v>131</v>
      </c>
      <c r="D28" s="10" t="s">
        <v>417</v>
      </c>
      <c r="E28" s="10" t="s">
        <v>417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132</v>
      </c>
      <c r="C29" s="10" t="s">
        <v>133</v>
      </c>
      <c r="D29" s="10" t="s">
        <v>365</v>
      </c>
      <c r="E29" s="10" t="s">
        <v>365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132</v>
      </c>
      <c r="C30" s="40" t="s">
        <v>82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134</v>
      </c>
      <c r="C31" s="10" t="s">
        <v>135</v>
      </c>
      <c r="D31" s="10" t="s">
        <v>391</v>
      </c>
      <c r="E31" s="10" t="s">
        <v>391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136</v>
      </c>
      <c r="C32" s="10" t="s">
        <v>137</v>
      </c>
      <c r="D32" s="10" t="s">
        <v>74</v>
      </c>
      <c r="E32" s="10" t="s">
        <v>74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138</v>
      </c>
      <c r="C33" s="10" t="s">
        <v>139</v>
      </c>
      <c r="D33" s="10" t="s">
        <v>384</v>
      </c>
      <c r="E33" s="10" t="s">
        <v>384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140</v>
      </c>
      <c r="C34" s="10" t="s">
        <v>141</v>
      </c>
      <c r="D34" s="10" t="s">
        <v>418</v>
      </c>
      <c r="E34" s="10" t="s">
        <v>418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142</v>
      </c>
      <c r="C35" s="10" t="s">
        <v>143</v>
      </c>
      <c r="D35" s="10" t="s">
        <v>353</v>
      </c>
      <c r="E35" s="10" t="s">
        <v>353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144</v>
      </c>
      <c r="C36" s="10" t="s">
        <v>145</v>
      </c>
      <c r="D36" s="10" t="s">
        <v>359</v>
      </c>
      <c r="E36" s="10" t="s">
        <v>377</v>
      </c>
      <c r="F36" s="10">
        <f t="shared" si="2"/>
        <v>200</v>
      </c>
      <c r="G36" s="12">
        <f t="shared" si="3"/>
        <v>1000</v>
      </c>
      <c r="H36" s="20">
        <v>42837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146</v>
      </c>
      <c r="C37" s="10" t="s">
        <v>147</v>
      </c>
      <c r="D37" s="10" t="s">
        <v>390</v>
      </c>
      <c r="E37" s="10" t="s">
        <v>390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148</v>
      </c>
      <c r="C38" s="10" t="s">
        <v>149</v>
      </c>
      <c r="D38" s="10" t="s">
        <v>354</v>
      </c>
      <c r="E38" s="10" t="s">
        <v>354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151</v>
      </c>
      <c r="C39" s="10" t="s">
        <v>152</v>
      </c>
      <c r="D39" s="10" t="s">
        <v>394</v>
      </c>
      <c r="E39" s="10" t="s">
        <v>394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153</v>
      </c>
      <c r="C40" s="9" t="s">
        <v>154</v>
      </c>
      <c r="D40" s="9" t="s">
        <v>373</v>
      </c>
      <c r="E40" s="9" t="s">
        <v>373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77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449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6" workbookViewId="0">
      <selection activeCell="E21" sqref="E21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471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156</v>
      </c>
      <c r="J2" s="7" t="s">
        <v>9</v>
      </c>
      <c r="K2" s="50" t="s">
        <v>157</v>
      </c>
    </row>
    <row r="3" spans="1:11" ht="15.75" x14ac:dyDescent="0.25">
      <c r="A3" s="5">
        <v>111</v>
      </c>
      <c r="B3" s="8" t="s">
        <v>158</v>
      </c>
      <c r="C3" s="9" t="s">
        <v>159</v>
      </c>
      <c r="D3" s="9" t="s">
        <v>48</v>
      </c>
      <c r="E3" s="9" t="s">
        <v>465</v>
      </c>
      <c r="F3" s="11">
        <f t="shared" ref="F3:F47" si="0">E3-D3</f>
        <v>100</v>
      </c>
      <c r="G3" s="13">
        <f t="shared" ref="G3:G47" si="1">F3*$I$1</f>
        <v>500</v>
      </c>
      <c r="H3" s="15">
        <v>42836</v>
      </c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160</v>
      </c>
      <c r="C4" s="9" t="s">
        <v>161</v>
      </c>
      <c r="D4" s="9" t="s">
        <v>421</v>
      </c>
      <c r="E4" s="9" t="s">
        <v>378</v>
      </c>
      <c r="F4" s="11">
        <f t="shared" si="0"/>
        <v>709</v>
      </c>
      <c r="G4" s="13">
        <f t="shared" si="1"/>
        <v>3545</v>
      </c>
      <c r="H4" s="15">
        <v>42838</v>
      </c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163</v>
      </c>
      <c r="C5" s="9" t="s">
        <v>164</v>
      </c>
      <c r="D5" s="9" t="s">
        <v>355</v>
      </c>
      <c r="E5" s="9" t="s">
        <v>355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165</v>
      </c>
      <c r="C6" s="11" t="s">
        <v>166</v>
      </c>
      <c r="D6" s="11" t="s">
        <v>150</v>
      </c>
      <c r="E6" s="11" t="s">
        <v>150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167</v>
      </c>
      <c r="C7" s="10" t="s">
        <v>168</v>
      </c>
      <c r="D7" s="10" t="s">
        <v>348</v>
      </c>
      <c r="E7" s="10" t="s">
        <v>348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169</v>
      </c>
      <c r="C8" s="10" t="s">
        <v>170</v>
      </c>
      <c r="D8" s="10" t="s">
        <v>420</v>
      </c>
      <c r="E8" s="10" t="s">
        <v>473</v>
      </c>
      <c r="F8" s="10">
        <f t="shared" si="0"/>
        <v>1000</v>
      </c>
      <c r="G8" s="12">
        <f t="shared" si="1"/>
        <v>5000</v>
      </c>
      <c r="H8" s="18">
        <v>42838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171</v>
      </c>
      <c r="C9" s="10" t="s">
        <v>172</v>
      </c>
      <c r="D9" s="10" t="s">
        <v>173</v>
      </c>
      <c r="E9" s="10" t="s">
        <v>173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174</v>
      </c>
      <c r="C10" s="10" t="s">
        <v>175</v>
      </c>
      <c r="D10" s="10" t="s">
        <v>422</v>
      </c>
      <c r="E10" s="10" t="s">
        <v>422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176</v>
      </c>
      <c r="C11" s="10" t="s">
        <v>177</v>
      </c>
      <c r="D11" s="10" t="s">
        <v>383</v>
      </c>
      <c r="E11" s="10" t="s">
        <v>383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178</v>
      </c>
      <c r="C12" s="10" t="s">
        <v>179</v>
      </c>
      <c r="D12" s="10" t="s">
        <v>423</v>
      </c>
      <c r="E12" s="10" t="s">
        <v>423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180</v>
      </c>
      <c r="C13" s="10" t="s">
        <v>181</v>
      </c>
      <c r="D13" s="10" t="s">
        <v>85</v>
      </c>
      <c r="E13" s="10" t="s">
        <v>85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402</v>
      </c>
      <c r="C14" s="10" t="s">
        <v>182</v>
      </c>
      <c r="D14" s="10" t="s">
        <v>396</v>
      </c>
      <c r="E14" s="10" t="s">
        <v>396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183</v>
      </c>
      <c r="C15" s="10" t="s">
        <v>184</v>
      </c>
      <c r="D15" s="10" t="s">
        <v>374</v>
      </c>
      <c r="E15" s="10" t="s">
        <v>374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185</v>
      </c>
      <c r="C16" s="10" t="s">
        <v>186</v>
      </c>
      <c r="D16" s="10" t="s">
        <v>436</v>
      </c>
      <c r="E16" s="10" t="s">
        <v>436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187</v>
      </c>
      <c r="C17" s="10" t="s">
        <v>188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189</v>
      </c>
      <c r="C18" s="10" t="s">
        <v>190</v>
      </c>
      <c r="D18" s="10" t="s">
        <v>490</v>
      </c>
      <c r="E18" s="10" t="s">
        <v>490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189</v>
      </c>
      <c r="C19" s="40" t="s">
        <v>82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191</v>
      </c>
      <c r="C20" s="10" t="s">
        <v>192</v>
      </c>
      <c r="D20" s="10" t="s">
        <v>424</v>
      </c>
      <c r="E20" s="10" t="s">
        <v>424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193</v>
      </c>
      <c r="C21" s="10" t="s">
        <v>194</v>
      </c>
      <c r="D21" s="10" t="s">
        <v>425</v>
      </c>
      <c r="E21" s="10" t="s">
        <v>474</v>
      </c>
      <c r="F21" s="10">
        <f t="shared" si="0"/>
        <v>3300</v>
      </c>
      <c r="G21" s="12">
        <f>F21*$I$1</f>
        <v>16500</v>
      </c>
      <c r="H21" s="15">
        <v>42835</v>
      </c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195</v>
      </c>
      <c r="C22" s="10" t="s">
        <v>196</v>
      </c>
      <c r="D22" s="10" t="s">
        <v>426</v>
      </c>
      <c r="E22" s="10" t="s">
        <v>426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197</v>
      </c>
      <c r="C23" s="10" t="s">
        <v>198</v>
      </c>
      <c r="D23" s="10" t="s">
        <v>364</v>
      </c>
      <c r="E23" s="10" t="s">
        <v>364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199</v>
      </c>
      <c r="C24" s="10" t="s">
        <v>200</v>
      </c>
      <c r="D24" s="10" t="s">
        <v>356</v>
      </c>
      <c r="E24" s="10" t="s">
        <v>356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201</v>
      </c>
      <c r="C25" s="10" t="s">
        <v>202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203</v>
      </c>
      <c r="C26" s="10" t="s">
        <v>204</v>
      </c>
      <c r="D26" s="10" t="s">
        <v>205</v>
      </c>
      <c r="E26" s="10" t="s">
        <v>205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206</v>
      </c>
      <c r="D27" s="10" t="s">
        <v>430</v>
      </c>
      <c r="E27" s="10" t="s">
        <v>430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207</v>
      </c>
      <c r="C28" s="10" t="s">
        <v>208</v>
      </c>
      <c r="D28" s="10" t="s">
        <v>209</v>
      </c>
      <c r="E28" s="10" t="s">
        <v>209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210</v>
      </c>
      <c r="C29" s="10" t="s">
        <v>211</v>
      </c>
      <c r="D29" s="10" t="s">
        <v>431</v>
      </c>
      <c r="E29" s="10" t="s">
        <v>431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212</v>
      </c>
      <c r="C30" s="10" t="s">
        <v>213</v>
      </c>
      <c r="D30" s="10" t="s">
        <v>432</v>
      </c>
      <c r="E30" s="10" t="s">
        <v>475</v>
      </c>
      <c r="F30" s="10">
        <f t="shared" si="0"/>
        <v>2900</v>
      </c>
      <c r="G30" s="12">
        <f t="shared" si="1"/>
        <v>14500</v>
      </c>
      <c r="H30" s="15">
        <v>42836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214</v>
      </c>
      <c r="C31" s="10" t="s">
        <v>215</v>
      </c>
      <c r="D31" s="10" t="s">
        <v>433</v>
      </c>
      <c r="E31" s="10" t="s">
        <v>476</v>
      </c>
      <c r="F31" s="10">
        <f t="shared" si="0"/>
        <v>1800</v>
      </c>
      <c r="G31" s="12">
        <f t="shared" si="1"/>
        <v>9000</v>
      </c>
      <c r="H31" s="15">
        <v>42849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216</v>
      </c>
      <c r="C32" s="10" t="s">
        <v>217</v>
      </c>
      <c r="D32" s="10" t="s">
        <v>427</v>
      </c>
      <c r="E32" s="10" t="s">
        <v>485</v>
      </c>
      <c r="F32" s="10">
        <f t="shared" si="0"/>
        <v>1700</v>
      </c>
      <c r="G32" s="12">
        <f t="shared" si="1"/>
        <v>8500</v>
      </c>
      <c r="H32" s="15">
        <v>42845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218</v>
      </c>
      <c r="C33" s="10" t="s">
        <v>219</v>
      </c>
      <c r="D33" s="10" t="s">
        <v>376</v>
      </c>
      <c r="E33" s="10" t="s">
        <v>376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220</v>
      </c>
      <c r="C34" s="10" t="s">
        <v>221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222</v>
      </c>
      <c r="C35" s="10" t="s">
        <v>223</v>
      </c>
      <c r="D35" s="10" t="s">
        <v>480</v>
      </c>
      <c r="E35" s="10" t="s">
        <v>489</v>
      </c>
      <c r="F35" s="10">
        <f t="shared" si="0"/>
        <v>1500</v>
      </c>
      <c r="G35" s="12">
        <f t="shared" si="1"/>
        <v>7500</v>
      </c>
      <c r="H35" s="18">
        <v>42845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224</v>
      </c>
      <c r="C36" s="10" t="s">
        <v>225</v>
      </c>
      <c r="D36" s="10" t="s">
        <v>397</v>
      </c>
      <c r="E36" s="10" t="s">
        <v>477</v>
      </c>
      <c r="F36" s="10">
        <f t="shared" si="0"/>
        <v>600</v>
      </c>
      <c r="G36" s="12">
        <f t="shared" si="1"/>
        <v>3000</v>
      </c>
      <c r="H36" s="18" t="s">
        <v>486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226</v>
      </c>
      <c r="C37" s="10" t="s">
        <v>227</v>
      </c>
      <c r="D37" s="10" t="s">
        <v>392</v>
      </c>
      <c r="E37" s="10" t="s">
        <v>392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228</v>
      </c>
      <c r="C38" s="10" t="s">
        <v>229</v>
      </c>
      <c r="D38" s="10" t="s">
        <v>428</v>
      </c>
      <c r="E38" s="10" t="s">
        <v>487</v>
      </c>
      <c r="F38" s="10">
        <f t="shared" si="0"/>
        <v>4600</v>
      </c>
      <c r="G38" s="12">
        <f t="shared" si="1"/>
        <v>23000</v>
      </c>
      <c r="H38" s="18">
        <v>42844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230</v>
      </c>
      <c r="C39" s="10" t="s">
        <v>231</v>
      </c>
      <c r="D39" s="10" t="s">
        <v>419</v>
      </c>
      <c r="E39" s="10" t="s">
        <v>419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232</v>
      </c>
      <c r="C40" s="10" t="s">
        <v>233</v>
      </c>
      <c r="D40" s="10" t="s">
        <v>405</v>
      </c>
      <c r="E40" s="10" t="s">
        <v>405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234</v>
      </c>
      <c r="C41" s="10" t="s">
        <v>235</v>
      </c>
      <c r="D41" s="10" t="s">
        <v>434</v>
      </c>
      <c r="E41" s="10" t="s">
        <v>434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236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237</v>
      </c>
      <c r="C43" s="10" t="s">
        <v>238</v>
      </c>
      <c r="D43" s="10" t="s">
        <v>239</v>
      </c>
      <c r="E43" s="10" t="s">
        <v>239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240</v>
      </c>
      <c r="C44" s="10" t="s">
        <v>241</v>
      </c>
      <c r="D44" s="10" t="s">
        <v>429</v>
      </c>
      <c r="E44" s="10" t="s">
        <v>429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242</v>
      </c>
      <c r="C45" s="10" t="s">
        <v>243</v>
      </c>
      <c r="D45" s="10" t="s">
        <v>435</v>
      </c>
      <c r="E45" s="10" t="s">
        <v>478</v>
      </c>
      <c r="F45" s="10">
        <f t="shared" si="0"/>
        <v>500</v>
      </c>
      <c r="G45" s="12">
        <f t="shared" si="1"/>
        <v>2500</v>
      </c>
      <c r="H45" s="18">
        <v>42842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437</v>
      </c>
      <c r="C46" s="10" t="s">
        <v>438</v>
      </c>
      <c r="D46" s="10" t="s">
        <v>439</v>
      </c>
      <c r="E46" s="10" t="s">
        <v>439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244</v>
      </c>
      <c r="C47" s="10" t="s">
        <v>245</v>
      </c>
      <c r="D47" s="10" t="s">
        <v>444</v>
      </c>
      <c r="E47" s="10" t="s">
        <v>444</v>
      </c>
      <c r="F47" s="10">
        <f t="shared" si="0"/>
        <v>0</v>
      </c>
      <c r="G47" s="12">
        <f t="shared" si="1"/>
        <v>0</v>
      </c>
      <c r="H47" s="63"/>
      <c r="I47" s="7">
        <v>1</v>
      </c>
      <c r="J47" s="51"/>
      <c r="K47" s="7"/>
    </row>
    <row r="48" spans="1:11" ht="15.75" x14ac:dyDescent="0.25">
      <c r="A48" s="22"/>
      <c r="B48" s="53" t="s">
        <v>77</v>
      </c>
      <c r="C48" s="54"/>
      <c r="D48" s="54"/>
      <c r="E48" s="54"/>
      <c r="F48" s="55"/>
      <c r="G48" s="46">
        <f>SUM(G4:G47)</f>
        <v>93045</v>
      </c>
      <c r="H48" s="56"/>
      <c r="I48" s="29"/>
      <c r="J48" s="57"/>
      <c r="K48" s="30"/>
    </row>
    <row r="49" spans="1:5" ht="59.25" x14ac:dyDescent="0.75">
      <c r="A49" s="34" t="s">
        <v>472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2017-07-12T04:22:39Z</dcterms:modified>
</cp:coreProperties>
</file>